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614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59" i="1" l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<sst xmlns="http://schemas.openxmlformats.org/spreadsheetml/2006/main" count="300" uniqueCount="177">
  <si>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</si>
  <si>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</si>
  <si>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</si>
  <si>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</si>
  <si>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</si>
  <si>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</si>
  <si>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</si>
  <si>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</si>
  <si>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</si>
  <si>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</si>
  <si>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</si>
  <si>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</si>
  <si>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</si>
  <si>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</si>
  <si>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</si>
  <si>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</si>
  <si>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</si>
  <si>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</si>
  <si>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</si>
  <si>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</si>
  <si>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</si>
  <si>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</si>
  <si>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</si>
  <si>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</si>
  <si>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</si>
  <si>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</si>
  <si>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</si>
  <si>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</si>
  <si>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</si>
  <si>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</si>
  <si>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</si>
  <si>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</si>
  <si>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</si>
  <si>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</si>
  <si>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</si>
  <si>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</si>
  <si>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</si>
  <si>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</si>
  <si>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</si>
  <si>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</si>
  <si>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</si>
  <si>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Эл.лампа Б 95вт Е27 (1 в упак.)</t>
  </si>
  <si>
    <t>шт</t>
  </si>
  <si>
    <t>Лампа Б 230-240-75</t>
  </si>
  <si>
    <t>Лампа Б-230-240-60</t>
  </si>
  <si>
    <t>Лампа РН 110-8 В15d/18</t>
  </si>
  <si>
    <t>Лампа МО12*60</t>
  </si>
  <si>
    <t>Лампа ЛБ-36 (L36W/640 OSRAM)</t>
  </si>
  <si>
    <t>Лампа КГ-2000</t>
  </si>
  <si>
    <t>Лампа галогеновая 118 мм 500W</t>
  </si>
  <si>
    <t>Лампа Ц-220-230-15В15d/18</t>
  </si>
  <si>
    <t>Светильник НСП 02-100-03 с реш.IP52</t>
  </si>
  <si>
    <t>Светильник НСП-09-200</t>
  </si>
  <si>
    <t>Фонарь Космос Н10led 600mAh налобный, встроенное зарядное устройство</t>
  </si>
  <si>
    <t>Светильник РВО 220/36В Е27 12м</t>
  </si>
  <si>
    <t>Светильник GM C100 тросовый 4000-5000 К 9600 Лк</t>
  </si>
  <si>
    <t>Светильник светодиодный GM L10-4-xx-xxxx-9-CМ-65-L00-х</t>
  </si>
  <si>
    <t>Удлинитель ВЕМ-259 30 м на катушке 4 гн. с з/к. (КГ 3*1,5)</t>
  </si>
  <si>
    <t>Выключатель 1-клавишный открытой проводки</t>
  </si>
  <si>
    <t>Розетка брызгозащищенная для открытой проводки( РА10-001)</t>
  </si>
  <si>
    <t>Розетка скрытая двойная (РС 10-012)</t>
  </si>
  <si>
    <t>Розетка РА 16-008 (1 мест ОП)</t>
  </si>
  <si>
    <t>Подрозетник пластмассовый</t>
  </si>
  <si>
    <t>Патрон керамический Е-27 ЦКБ-0,4 подвесной</t>
  </si>
  <si>
    <t>Светильник светодиодный GM C140-56-xx-xxxx-128-CG-65-L00-T (2 модуля)</t>
  </si>
  <si>
    <t>Светильник светодиодный GM C70-28-xx-xxxx-64-CG-65-L00-T (1 модуль)</t>
  </si>
  <si>
    <t>Индикаторная лампа NEF30-LDRc/220V DC красная</t>
  </si>
  <si>
    <t>Индикаторная лампа NEF30-LDRc/220V DC желтая</t>
  </si>
  <si>
    <t>Лампа ДРТ-2000</t>
  </si>
  <si>
    <t>Лампа светодиодная ЛСД-Б-Е27-5Д</t>
  </si>
  <si>
    <t>Лампа Б-220-230-60</t>
  </si>
  <si>
    <t>Лампа Б-220-230-40</t>
  </si>
  <si>
    <t>Лампа Б-220-230-75</t>
  </si>
  <si>
    <t>Лампа накаливания ACL 75W E27 230 В Osram</t>
  </si>
  <si>
    <t>Лампа накаливания ACL 40W E27 230 В Osram</t>
  </si>
  <si>
    <t>Лампа накаливания 220В, цоколь Е14, 40Вт</t>
  </si>
  <si>
    <t>Лампа накаливания 220В, цоколь Е14, 60Вт</t>
  </si>
  <si>
    <t>Лампы накаливания 12В цоколь E27, мощность 40 Вт</t>
  </si>
  <si>
    <t>Лампа Ц-215-225-10 B15d/18</t>
  </si>
  <si>
    <t>Лампа МО 24В 40Вт Е27</t>
  </si>
  <si>
    <t>Лампа МО 12*40</t>
  </si>
  <si>
    <t>Лампа МО 12*60</t>
  </si>
  <si>
    <t>Лампа 95Вт Е27 прозр. (Б230-240-95)</t>
  </si>
  <si>
    <t>Лампа ЛБ-18 "Филлипс"</t>
  </si>
  <si>
    <t>Лампа L 36W/640  OSRAM</t>
  </si>
  <si>
    <t>Лампа Philips TL-D 18W/33-640</t>
  </si>
  <si>
    <t>Ртутные лампы смешанного света тип HWL 160 235V мощность 160Вт</t>
  </si>
  <si>
    <t>Лампа Philips TL-D 15W/33-640 G13</t>
  </si>
  <si>
    <t>Лампа ДРЛ-250</t>
  </si>
  <si>
    <t>Лампа ДРЛ - 250 Е40 PHILIPS HPL-N</t>
  </si>
  <si>
    <t>Лампа ДРЛ-700</t>
  </si>
  <si>
    <t>Лампа ДКСТ-10000</t>
  </si>
  <si>
    <t>Лампа люминисцентная Philips TLD 58 Вт/33-640 хол.белый свет</t>
  </si>
  <si>
    <t>Лампа КЛЛ 20Вт 5U Mini E27 4100K хол.-бел. свет 115*51 /R7SV20ECL/ Ecola/</t>
  </si>
  <si>
    <t>Сигнальная лампа диаметр 22 мм пластиковым основанием красного свечения.</t>
  </si>
  <si>
    <t>Сигнальная лампа диаметр 22 мм пластиковым основанием зеленого свечения</t>
  </si>
  <si>
    <t>Сигнальная лампа диаметр 22 мм пластиковым основанием желтого свечения</t>
  </si>
  <si>
    <t>Светосигнальная лампа СКЛ-11А-Л-2-220</t>
  </si>
  <si>
    <t>Светосигнальная лампа СКЛ-11А-К-2-220</t>
  </si>
  <si>
    <t>Лампа СКЛ-11Б-Л-2-220</t>
  </si>
  <si>
    <t>Лампа СКЛ-11Б-К-2-220</t>
  </si>
  <si>
    <t>Лампа Philips HPL-N  250Вт Е40 16000ч 12700 лм</t>
  </si>
  <si>
    <t>Лампа трубчатая низкого давления бактерицидная ДБК 36</t>
  </si>
  <si>
    <t>Лампа Camelion LH15-AS-M 15 Вт Е27 Spiral 8000ч 2700К 750 лм</t>
  </si>
  <si>
    <t>Лампа Camelion LH26-AS-M 26 Вт Е27 Spiral 8000ч 2700К 1300 лм</t>
  </si>
  <si>
    <t>Лампа Camelion LH20-AS-M 20 Вт Е27 Spiral 8000ч 2700К 1000 лм</t>
  </si>
  <si>
    <t>Лампа энергосберегающая 26 Вт 6400К</t>
  </si>
  <si>
    <t>Лампа энергосберегающая КЛЛ спираль 26Вт 230В Е27 4200К</t>
  </si>
  <si>
    <t>Лампа энергосберегающая спирального типа Е27 20Вт</t>
  </si>
  <si>
    <t xml:space="preserve">Лампа энергосберегающая спирального типа цоколь Е27 тип 26W/41-827 </t>
  </si>
  <si>
    <t>Лампа ЛБ-40</t>
  </si>
  <si>
    <t>Лампа компактная люминесцентная с встроенным ЭПРА КОСМОС SPC 230В 20Вт Е27 холодного белого света(4200К),мини витая в форме спирали энергосберегающая</t>
  </si>
  <si>
    <t>Светильник РВО 220 12м</t>
  </si>
  <si>
    <t>Светильник НПП 03-100-002</t>
  </si>
  <si>
    <t>Светильник ПСХ-100 IP54 100 Вт  белый</t>
  </si>
  <si>
    <t>Светильник НПП 1201</t>
  </si>
  <si>
    <t>Светильник переносной 12В, длина провода 20 м</t>
  </si>
  <si>
    <t>Светильник ЛСП 2х36 АЙСБЕРГ 2 х36 IP -65 PC ЭПРА</t>
  </si>
  <si>
    <t>Светильник ЛСП 006- 2*36(40) -002 УХЛ4 IP 65 c ЭПРА</t>
  </si>
  <si>
    <t>Светильник ЛПО 01 2х36-012 с ЭПРА IP20</t>
  </si>
  <si>
    <t>Светильник встраемый зеркальный ЛВО 4х18</t>
  </si>
  <si>
    <t>Светильник ЛПО-71 4х36</t>
  </si>
  <si>
    <t>Прожектор ИО- 04-500 металлик IP54</t>
  </si>
  <si>
    <t>Прожектор светодиодный типа ПРС-35 Светорезерв</t>
  </si>
  <si>
    <t>Прожектор светодиодный ПРС-50М/PRS-50M</t>
  </si>
  <si>
    <t>Фонарь налобный 12-LED</t>
  </si>
  <si>
    <t>Фонарь налобный 7-LED 4 режима ERA G7</t>
  </si>
  <si>
    <t>Фонарь аккумуляторный светодиодный ERA FA 65М</t>
  </si>
  <si>
    <t>Фонарь электрический "Яркий луч" LH-1903 налобный,19 белых светодиодов,3 режима</t>
  </si>
  <si>
    <t>Стартер 80С-220 В</t>
  </si>
  <si>
    <t>Стартер PHILIPS S2 220-240Вт для зажигания люмин.ламп 4-22W в послед.или одиноч.схемах подключения</t>
  </si>
  <si>
    <t>Стартер PHILIPS S2 127 м</t>
  </si>
  <si>
    <t>Стартер PHILIPS S 4-65Вт 220В</t>
  </si>
  <si>
    <t>Стартер OSRAM ST 111 10ER 4-65W 220-240V AC</t>
  </si>
  <si>
    <t>Стартер S10 4-80W220-240V</t>
  </si>
  <si>
    <t>Дроссель 1И 250ДРЛ</t>
  </si>
  <si>
    <t>Дроссель 1И 400ДРЛ</t>
  </si>
  <si>
    <t>Дроссель 1И 36/40 (LSI-NL 36/230) Electrostart</t>
  </si>
  <si>
    <t>Дроссель УБИ-40</t>
  </si>
  <si>
    <t>Светильник светодиодный GM C200</t>
  </si>
  <si>
    <t>Светильник светодиодный низковольтный GM L10-4-xx-xxxx-9-CМ-хх-L00-Р-D 12В</t>
  </si>
  <si>
    <t>Вилка евро с заземлением</t>
  </si>
  <si>
    <t>Выключатель Wessen Хит ВА56-232-б ОП 2-кл. белый</t>
  </si>
  <si>
    <t>Выключатель Wessen Хит ВА16-131-б ОП  1-кл. белый</t>
  </si>
  <si>
    <t>Выключатель Этюд с/у 2-кл. ВС10-002в</t>
  </si>
  <si>
    <t>Выключатель Этюд с/у 1-кл. ВС10-002в</t>
  </si>
  <si>
    <t>Розетка двойная наружной проводки с заземлением Этюд</t>
  </si>
  <si>
    <t>Розетка 1-местная с/у с з/к ХИТ (WESSEN)</t>
  </si>
  <si>
    <t>Розетка Wessen Хит РА16-133-б ОП  с  з/к белая</t>
  </si>
  <si>
    <t>Розетка ЕВРО ( для наруж. установки)</t>
  </si>
  <si>
    <t>Розетка "Евро" для открытой установки( РА 16-004)</t>
  </si>
  <si>
    <t>Коробка (72мм) 4-х рожковая карболитовая герметичная, КЭМ1-10-4</t>
  </si>
  <si>
    <t>Коробка монтажная КМ-206 с/п</t>
  </si>
  <si>
    <t>Коробка установочная Макском с/п</t>
  </si>
  <si>
    <t>Эл.удлинитель 25м на бобине</t>
  </si>
  <si>
    <t>Удлинитель на метал.катушке 50м 16А 3гн.з/к ПВС 3х1,5 УХЛ-06</t>
  </si>
  <si>
    <t>клемма WAGO 3-х проводная 1,5 мм2 800В 18А</t>
  </si>
  <si>
    <t>Зажимы клемные разъёмные (ЗН27-6ИД/ДУ тип2(Р2-1, Р2-3))</t>
  </si>
  <si>
    <t>Клеммники винтовые полипропиленовые, сечение:4мм2</t>
  </si>
  <si>
    <t>Клеммники винтовые полипропиленовые, сечение:6мм2</t>
  </si>
  <si>
    <t>Клеммники винтовые полипропиленовые, сечение:10мм2</t>
  </si>
  <si>
    <t>Клеммные зажимы, ЗН27-6МД/ДУ тип2(Р2-1, Р2-3)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</si>
  <si>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</si>
  <si>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</si>
  <si>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</si>
  <si>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</si>
  <si>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</si>
  <si>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</si>
  <si>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</si>
  <si>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</si>
  <si>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</si>
  <si>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</si>
  <si>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</si>
  <si>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</si>
  <si>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</si>
  <si>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</si>
  <si>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263 от 03.02.2014 предлагаем поставку Электроламповой продукции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</si>
</sst>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F12" sqref="F12:H1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175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176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x14ac:dyDescent="0.25">
      <c r="A35" s="52">
        <v>1</v>
      </c>
      <c r="B35" s="20" t="s">
        <v>41</v>
      </c>
      <c r="C35" s="20" t="s">
        <v>42</v>
      </c>
      <c r="D35" s="15">
        <v>12000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43</v>
      </c>
      <c r="C36" s="20" t="s">
        <v>42</v>
      </c>
      <c r="D36" s="15">
        <v>11000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44</v>
      </c>
      <c r="C37" s="20" t="s">
        <v>42</v>
      </c>
      <c r="D37" s="15">
        <v>4000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45</v>
      </c>
      <c r="C38" s="20" t="s">
        <v>42</v>
      </c>
      <c r="D38" s="15">
        <v>400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46</v>
      </c>
      <c r="C39" s="20" t="s">
        <v>42</v>
      </c>
      <c r="D39" s="15">
        <v>100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47</v>
      </c>
      <c r="C40" s="20" t="s">
        <v>42</v>
      </c>
      <c r="D40" s="15">
        <v>500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48</v>
      </c>
      <c r="C41" s="20" t="s">
        <v>42</v>
      </c>
      <c r="D41" s="15">
        <v>60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49</v>
      </c>
      <c r="C42" s="20" t="s">
        <v>42</v>
      </c>
      <c r="D42" s="15">
        <v>20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50</v>
      </c>
      <c r="C43" s="20" t="s">
        <v>42</v>
      </c>
      <c r="D43" s="15">
        <v>1500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51</v>
      </c>
      <c r="C44" s="20" t="s">
        <v>42</v>
      </c>
      <c r="D44" s="15">
        <v>300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52</v>
      </c>
      <c r="C45" s="20" t="s">
        <v>42</v>
      </c>
      <c r="D45" s="15">
        <v>100</v>
      </c>
      <c r="E45" s="20"/>
      <c r="F45" s="20"/>
      <c r="G45" s="25">
        <v>0</v>
      </c>
      <c r="H45" s="48">
        <f>ROUND(D45*ROUND(G45,2),2)</f>
        <v>0</v>
      </c>
    </row>
    <row r="46" spans="1:8" s="9" customFormat="1" ht="23.25" x14ac:dyDescent="0.25">
      <c r="A46" s="52">
        <v>12</v>
      </c>
      <c r="B46" s="20" t="s">
        <v>53</v>
      </c>
      <c r="C46" s="20" t="s">
        <v>42</v>
      </c>
      <c r="D46" s="15">
        <v>25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54</v>
      </c>
      <c r="C47" s="20" t="s">
        <v>42</v>
      </c>
      <c r="D47" s="15">
        <v>6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55</v>
      </c>
      <c r="C48" s="20" t="s">
        <v>42</v>
      </c>
      <c r="D48" s="15">
        <v>105</v>
      </c>
      <c r="E48" s="20"/>
      <c r="F48" s="20"/>
      <c r="G48" s="25">
        <v>0</v>
      </c>
      <c r="H48" s="48">
        <f>ROUND(D48*ROUND(G48,2),2)</f>
        <v>0</v>
      </c>
    </row>
    <row r="49" spans="1:8" s="9" customFormat="1" ht="23.25" x14ac:dyDescent="0.25">
      <c r="A49" s="52">
        <v>15</v>
      </c>
      <c r="B49" s="20" t="s">
        <v>56</v>
      </c>
      <c r="C49" s="20" t="s">
        <v>42</v>
      </c>
      <c r="D49" s="15">
        <v>600</v>
      </c>
      <c r="E49" s="20"/>
      <c r="F49" s="20"/>
      <c r="G49" s="25">
        <v>0</v>
      </c>
      <c r="H49" s="48">
        <f>ROUND(D49*ROUND(G49,2),2)</f>
        <v>0</v>
      </c>
    </row>
    <row r="50" spans="1:8" s="9" customFormat="1" ht="23.25" x14ac:dyDescent="0.25">
      <c r="A50" s="52">
        <v>16</v>
      </c>
      <c r="B50" s="20" t="s">
        <v>57</v>
      </c>
      <c r="C50" s="20" t="s">
        <v>42</v>
      </c>
      <c r="D50" s="15">
        <v>2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58</v>
      </c>
      <c r="C51" s="20" t="s">
        <v>42</v>
      </c>
      <c r="D51" s="15">
        <v>40</v>
      </c>
      <c r="E51" s="20"/>
      <c r="F51" s="20"/>
      <c r="G51" s="25">
        <v>0</v>
      </c>
      <c r="H51" s="48">
        <f>ROUND(D51*ROUND(G51,2),2)</f>
        <v>0</v>
      </c>
    </row>
    <row r="52" spans="1:8" s="9" customFormat="1" ht="23.25" x14ac:dyDescent="0.25">
      <c r="A52" s="52">
        <v>18</v>
      </c>
      <c r="B52" s="20" t="s">
        <v>59</v>
      </c>
      <c r="C52" s="20" t="s">
        <v>42</v>
      </c>
      <c r="D52" s="15">
        <v>80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60</v>
      </c>
      <c r="C53" s="20" t="s">
        <v>42</v>
      </c>
      <c r="D53" s="15">
        <v>40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61</v>
      </c>
      <c r="C54" s="20" t="s">
        <v>42</v>
      </c>
      <c r="D54" s="15">
        <v>40</v>
      </c>
      <c r="E54" s="20"/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62</v>
      </c>
      <c r="C55" s="20" t="s">
        <v>42</v>
      </c>
      <c r="D55" s="15">
        <v>20</v>
      </c>
      <c r="E55" s="20"/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63</v>
      </c>
      <c r="C56" s="20" t="s">
        <v>42</v>
      </c>
      <c r="D56" s="15">
        <v>200</v>
      </c>
      <c r="E56" s="20"/>
      <c r="F56" s="20"/>
      <c r="G56" s="25">
        <v>0</v>
      </c>
      <c r="H56" s="48">
        <f>ROUND(D56*ROUND(G56,2),2)</f>
        <v>0</v>
      </c>
    </row>
    <row r="57" spans="1:8" s="9" customFormat="1" ht="23.25" x14ac:dyDescent="0.25">
      <c r="A57" s="52">
        <v>23</v>
      </c>
      <c r="B57" s="20" t="s">
        <v>64</v>
      </c>
      <c r="C57" s="20" t="s">
        <v>42</v>
      </c>
      <c r="D57" s="15">
        <v>6</v>
      </c>
      <c r="E57" s="20"/>
      <c r="F57" s="20"/>
      <c r="G57" s="25">
        <v>0</v>
      </c>
      <c r="H57" s="48">
        <f>ROUND(D57*ROUND(G57,2),2)</f>
        <v>0</v>
      </c>
    </row>
    <row r="58" spans="1:8" s="9" customFormat="1" ht="23.25" x14ac:dyDescent="0.25">
      <c r="A58" s="52">
        <v>24</v>
      </c>
      <c r="B58" s="20" t="s">
        <v>65</v>
      </c>
      <c r="C58" s="20" t="s">
        <v>42</v>
      </c>
      <c r="D58" s="15">
        <v>6</v>
      </c>
      <c r="E58" s="20"/>
      <c r="F58" s="20"/>
      <c r="G58" s="25">
        <v>0</v>
      </c>
      <c r="H58" s="48">
        <f>ROUND(D58*ROUND(G58,2),2)</f>
        <v>0</v>
      </c>
    </row>
    <row r="59" spans="1:8" s="9" customFormat="1" ht="23.25" x14ac:dyDescent="0.25">
      <c r="A59" s="52">
        <v>25</v>
      </c>
      <c r="B59" s="20" t="s">
        <v>66</v>
      </c>
      <c r="C59" s="20" t="s">
        <v>42</v>
      </c>
      <c r="D59" s="15">
        <v>10</v>
      </c>
      <c r="E59" s="20"/>
      <c r="F59" s="20"/>
      <c r="G59" s="25">
        <v>0</v>
      </c>
      <c r="H59" s="48">
        <f>ROUND(D59*ROUND(G59,2),2)</f>
        <v>0</v>
      </c>
    </row>
    <row r="60" spans="1:8" s="9" customFormat="1" ht="23.25" x14ac:dyDescent="0.25">
      <c r="A60" s="52">
        <v>26</v>
      </c>
      <c r="B60" s="20" t="s">
        <v>67</v>
      </c>
      <c r="C60" s="20" t="s">
        <v>42</v>
      </c>
      <c r="D60" s="15">
        <v>10</v>
      </c>
      <c r="E60" s="20"/>
      <c r="F60" s="20"/>
      <c r="G60" s="25">
        <v>0</v>
      </c>
      <c r="H60" s="48">
        <f>ROUND(D60*ROUND(G60,2),2)</f>
        <v>0</v>
      </c>
    </row>
    <row r="61" spans="1:8" s="9" customFormat="1" x14ac:dyDescent="0.25">
      <c r="A61" s="52">
        <v>27</v>
      </c>
      <c r="B61" s="20" t="s">
        <v>68</v>
      </c>
      <c r="C61" s="20" t="s">
        <v>42</v>
      </c>
      <c r="D61" s="15">
        <v>6</v>
      </c>
      <c r="E61" s="20"/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69</v>
      </c>
      <c r="C62" s="20" t="s">
        <v>42</v>
      </c>
      <c r="D62" s="15">
        <v>50</v>
      </c>
      <c r="E62" s="20"/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70</v>
      </c>
      <c r="C63" s="20" t="s">
        <v>42</v>
      </c>
      <c r="D63" s="15">
        <v>1460</v>
      </c>
      <c r="E63" s="20"/>
      <c r="F63" s="20"/>
      <c r="G63" s="25">
        <v>0</v>
      </c>
      <c r="H63" s="48">
        <f>ROUND(D63*ROUND(G63,2),2)</f>
        <v>0</v>
      </c>
    </row>
    <row r="64" spans="1:8" s="9" customFormat="1" x14ac:dyDescent="0.25">
      <c r="A64" s="52">
        <v>30</v>
      </c>
      <c r="B64" s="20" t="s">
        <v>71</v>
      </c>
      <c r="C64" s="20" t="s">
        <v>42</v>
      </c>
      <c r="D64" s="15">
        <v>400</v>
      </c>
      <c r="E64" s="20"/>
      <c r="F64" s="20"/>
      <c r="G64" s="25">
        <v>0</v>
      </c>
      <c r="H64" s="48">
        <f>ROUND(D64*ROUND(G64,2),2)</f>
        <v>0</v>
      </c>
    </row>
    <row r="65" spans="1:8" s="9" customFormat="1" x14ac:dyDescent="0.25">
      <c r="A65" s="52">
        <v>31</v>
      </c>
      <c r="B65" s="20" t="s">
        <v>72</v>
      </c>
      <c r="C65" s="20" t="s">
        <v>42</v>
      </c>
      <c r="D65" s="15">
        <v>1480</v>
      </c>
      <c r="E65" s="20"/>
      <c r="F65" s="20"/>
      <c r="G65" s="25">
        <v>0</v>
      </c>
      <c r="H65" s="48">
        <f>ROUND(D65*ROUND(G65,2),2)</f>
        <v>0</v>
      </c>
    </row>
    <row r="66" spans="1:8" s="9" customFormat="1" x14ac:dyDescent="0.25">
      <c r="A66" s="52">
        <v>32</v>
      </c>
      <c r="B66" s="20" t="s">
        <v>73</v>
      </c>
      <c r="C66" s="20" t="s">
        <v>42</v>
      </c>
      <c r="D66" s="15">
        <v>1500</v>
      </c>
      <c r="E66" s="20"/>
      <c r="F66" s="20"/>
      <c r="G66" s="25">
        <v>0</v>
      </c>
      <c r="H66" s="48">
        <f>ROUND(D66*ROUND(G66,2),2)</f>
        <v>0</v>
      </c>
    </row>
    <row r="67" spans="1:8" s="9" customFormat="1" x14ac:dyDescent="0.25">
      <c r="A67" s="52">
        <v>33</v>
      </c>
      <c r="B67" s="20" t="s">
        <v>74</v>
      </c>
      <c r="C67" s="20" t="s">
        <v>42</v>
      </c>
      <c r="D67" s="15">
        <v>200</v>
      </c>
      <c r="E67" s="20"/>
      <c r="F67" s="20"/>
      <c r="G67" s="25">
        <v>0</v>
      </c>
      <c r="H67" s="48">
        <f>ROUND(D67*ROUND(G67,2),2)</f>
        <v>0</v>
      </c>
    </row>
    <row r="68" spans="1:8" s="9" customFormat="1" x14ac:dyDescent="0.25">
      <c r="A68" s="52">
        <v>34</v>
      </c>
      <c r="B68" s="20" t="s">
        <v>75</v>
      </c>
      <c r="C68" s="20" t="s">
        <v>42</v>
      </c>
      <c r="D68" s="15">
        <v>40</v>
      </c>
      <c r="E68" s="20"/>
      <c r="F68" s="20"/>
      <c r="G68" s="25">
        <v>0</v>
      </c>
      <c r="H68" s="48">
        <f>ROUND(D68*ROUND(G68,2),2)</f>
        <v>0</v>
      </c>
    </row>
    <row r="69" spans="1:8" s="9" customFormat="1" x14ac:dyDescent="0.25">
      <c r="A69" s="52">
        <v>35</v>
      </c>
      <c r="B69" s="20" t="s">
        <v>76</v>
      </c>
      <c r="C69" s="20" t="s">
        <v>42</v>
      </c>
      <c r="D69" s="15">
        <v>40</v>
      </c>
      <c r="E69" s="20"/>
      <c r="F69" s="20"/>
      <c r="G69" s="25">
        <v>0</v>
      </c>
      <c r="H69" s="48">
        <f>ROUND(D69*ROUND(G69,2),2)</f>
        <v>0</v>
      </c>
    </row>
    <row r="70" spans="1:8" s="9" customFormat="1" ht="23.25" x14ac:dyDescent="0.25">
      <c r="A70" s="52">
        <v>36</v>
      </c>
      <c r="B70" s="20" t="s">
        <v>77</v>
      </c>
      <c r="C70" s="20" t="s">
        <v>42</v>
      </c>
      <c r="D70" s="15">
        <v>60</v>
      </c>
      <c r="E70" s="20"/>
      <c r="F70" s="20"/>
      <c r="G70" s="25">
        <v>0</v>
      </c>
      <c r="H70" s="48">
        <f>ROUND(D70*ROUND(G70,2),2)</f>
        <v>0</v>
      </c>
    </row>
    <row r="71" spans="1:8" s="9" customFormat="1" x14ac:dyDescent="0.25">
      <c r="A71" s="52">
        <v>37</v>
      </c>
      <c r="B71" s="20" t="s">
        <v>78</v>
      </c>
      <c r="C71" s="20" t="s">
        <v>42</v>
      </c>
      <c r="D71" s="15">
        <v>200</v>
      </c>
      <c r="E71" s="20"/>
      <c r="F71" s="20"/>
      <c r="G71" s="25">
        <v>0</v>
      </c>
      <c r="H71" s="48">
        <f>ROUND(D71*ROUND(G71,2),2)</f>
        <v>0</v>
      </c>
    </row>
    <row r="72" spans="1:8" s="9" customFormat="1" x14ac:dyDescent="0.25">
      <c r="A72" s="52">
        <v>38</v>
      </c>
      <c r="B72" s="20" t="s">
        <v>79</v>
      </c>
      <c r="C72" s="20" t="s">
        <v>42</v>
      </c>
      <c r="D72" s="15">
        <v>100</v>
      </c>
      <c r="E72" s="20"/>
      <c r="F72" s="20"/>
      <c r="G72" s="25">
        <v>0</v>
      </c>
      <c r="H72" s="48">
        <f>ROUND(D72*ROUND(G72,2),2)</f>
        <v>0</v>
      </c>
    </row>
    <row r="73" spans="1:8" s="9" customFormat="1" x14ac:dyDescent="0.25">
      <c r="A73" s="52">
        <v>39</v>
      </c>
      <c r="B73" s="20" t="s">
        <v>80</v>
      </c>
      <c r="C73" s="20" t="s">
        <v>42</v>
      </c>
      <c r="D73" s="15">
        <v>400</v>
      </c>
      <c r="E73" s="20"/>
      <c r="F73" s="20"/>
      <c r="G73" s="25">
        <v>0</v>
      </c>
      <c r="H73" s="48">
        <f>ROUND(D73*ROUND(G73,2),2)</f>
        <v>0</v>
      </c>
    </row>
    <row r="74" spans="1:8" s="9" customFormat="1" x14ac:dyDescent="0.25">
      <c r="A74" s="52">
        <v>40</v>
      </c>
      <c r="B74" s="20" t="s">
        <v>81</v>
      </c>
      <c r="C74" s="20" t="s">
        <v>42</v>
      </c>
      <c r="D74" s="15">
        <v>200</v>
      </c>
      <c r="E74" s="20"/>
      <c r="F74" s="20"/>
      <c r="G74" s="25">
        <v>0</v>
      </c>
      <c r="H74" s="48">
        <f>ROUND(D74*ROUND(G74,2),2)</f>
        <v>0</v>
      </c>
    </row>
    <row r="75" spans="1:8" s="9" customFormat="1" x14ac:dyDescent="0.25">
      <c r="A75" s="52">
        <v>41</v>
      </c>
      <c r="B75" s="20" t="s">
        <v>82</v>
      </c>
      <c r="C75" s="20" t="s">
        <v>42</v>
      </c>
      <c r="D75" s="15">
        <v>1400</v>
      </c>
      <c r="E75" s="20"/>
      <c r="F75" s="20"/>
      <c r="G75" s="25">
        <v>0</v>
      </c>
      <c r="H75" s="48">
        <f>ROUND(D75*ROUND(G75,2),2)</f>
        <v>0</v>
      </c>
    </row>
    <row r="76" spans="1:8" s="9" customFormat="1" x14ac:dyDescent="0.25">
      <c r="A76" s="52">
        <v>42</v>
      </c>
      <c r="B76" s="20" t="s">
        <v>83</v>
      </c>
      <c r="C76" s="20" t="s">
        <v>42</v>
      </c>
      <c r="D76" s="15">
        <v>625</v>
      </c>
      <c r="E76" s="20"/>
      <c r="F76" s="20"/>
      <c r="G76" s="25">
        <v>0</v>
      </c>
      <c r="H76" s="48">
        <f>ROUND(D76*ROUND(G76,2),2)</f>
        <v>0</v>
      </c>
    </row>
    <row r="77" spans="1:8" s="9" customFormat="1" x14ac:dyDescent="0.25">
      <c r="A77" s="52">
        <v>43</v>
      </c>
      <c r="B77" s="20" t="s">
        <v>84</v>
      </c>
      <c r="C77" s="20" t="s">
        <v>42</v>
      </c>
      <c r="D77" s="15">
        <v>700</v>
      </c>
      <c r="E77" s="20"/>
      <c r="F77" s="20"/>
      <c r="G77" s="25">
        <v>0</v>
      </c>
      <c r="H77" s="48">
        <f>ROUND(D77*ROUND(G77,2),2)</f>
        <v>0</v>
      </c>
    </row>
    <row r="78" spans="1:8" s="9" customFormat="1" x14ac:dyDescent="0.25">
      <c r="A78" s="52">
        <v>44</v>
      </c>
      <c r="B78" s="20" t="s">
        <v>85</v>
      </c>
      <c r="C78" s="20" t="s">
        <v>42</v>
      </c>
      <c r="D78" s="15">
        <v>300</v>
      </c>
      <c r="E78" s="20"/>
      <c r="F78" s="20"/>
      <c r="G78" s="25">
        <v>0</v>
      </c>
      <c r="H78" s="48">
        <f>ROUND(D78*ROUND(G78,2),2)</f>
        <v>0</v>
      </c>
    </row>
    <row r="79" spans="1:8" s="9" customFormat="1" ht="23.25" x14ac:dyDescent="0.25">
      <c r="A79" s="52">
        <v>45</v>
      </c>
      <c r="B79" s="20" t="s">
        <v>86</v>
      </c>
      <c r="C79" s="20" t="s">
        <v>42</v>
      </c>
      <c r="D79" s="15">
        <v>40</v>
      </c>
      <c r="E79" s="20"/>
      <c r="F79" s="20"/>
      <c r="G79" s="25">
        <v>0</v>
      </c>
      <c r="H79" s="48">
        <f>ROUND(D79*ROUND(G79,2),2)</f>
        <v>0</v>
      </c>
    </row>
    <row r="80" spans="1:8" s="9" customFormat="1" x14ac:dyDescent="0.25">
      <c r="A80" s="52">
        <v>46</v>
      </c>
      <c r="B80" s="20" t="s">
        <v>87</v>
      </c>
      <c r="C80" s="20" t="s">
        <v>42</v>
      </c>
      <c r="D80" s="15">
        <v>25</v>
      </c>
      <c r="E80" s="20"/>
      <c r="F80" s="20"/>
      <c r="G80" s="25">
        <v>0</v>
      </c>
      <c r="H80" s="48">
        <f>ROUND(D80*ROUND(G80,2),2)</f>
        <v>0</v>
      </c>
    </row>
    <row r="81" spans="1:8" s="9" customFormat="1" x14ac:dyDescent="0.25">
      <c r="A81" s="52">
        <v>47</v>
      </c>
      <c r="B81" s="20" t="s">
        <v>88</v>
      </c>
      <c r="C81" s="20" t="s">
        <v>42</v>
      </c>
      <c r="D81" s="15">
        <v>235</v>
      </c>
      <c r="E81" s="20"/>
      <c r="F81" s="20"/>
      <c r="G81" s="25">
        <v>0</v>
      </c>
      <c r="H81" s="48">
        <f>ROUND(D81*ROUND(G81,2),2)</f>
        <v>0</v>
      </c>
    </row>
    <row r="82" spans="1:8" s="9" customFormat="1" x14ac:dyDescent="0.25">
      <c r="A82" s="52">
        <v>48</v>
      </c>
      <c r="B82" s="20" t="s">
        <v>89</v>
      </c>
      <c r="C82" s="20" t="s">
        <v>42</v>
      </c>
      <c r="D82" s="15">
        <v>40</v>
      </c>
      <c r="E82" s="20"/>
      <c r="F82" s="20"/>
      <c r="G82" s="25">
        <v>0</v>
      </c>
      <c r="H82" s="48">
        <f>ROUND(D82*ROUND(G82,2),2)</f>
        <v>0</v>
      </c>
    </row>
    <row r="83" spans="1:8" s="9" customFormat="1" x14ac:dyDescent="0.25">
      <c r="A83" s="52">
        <v>49</v>
      </c>
      <c r="B83" s="20" t="s">
        <v>90</v>
      </c>
      <c r="C83" s="20" t="s">
        <v>42</v>
      </c>
      <c r="D83" s="15">
        <v>77</v>
      </c>
      <c r="E83" s="20"/>
      <c r="F83" s="20"/>
      <c r="G83" s="25">
        <v>0</v>
      </c>
      <c r="H83" s="48">
        <f>ROUND(D83*ROUND(G83,2),2)</f>
        <v>0</v>
      </c>
    </row>
    <row r="84" spans="1:8" s="9" customFormat="1" x14ac:dyDescent="0.25">
      <c r="A84" s="52">
        <v>50</v>
      </c>
      <c r="B84" s="20" t="s">
        <v>91</v>
      </c>
      <c r="C84" s="20" t="s">
        <v>42</v>
      </c>
      <c r="D84" s="15">
        <v>4</v>
      </c>
      <c r="E84" s="20"/>
      <c r="F84" s="20"/>
      <c r="G84" s="25">
        <v>0</v>
      </c>
      <c r="H84" s="48">
        <f>ROUND(D84*ROUND(G84,2),2)</f>
        <v>0</v>
      </c>
    </row>
    <row r="85" spans="1:8" s="9" customFormat="1" ht="23.25" x14ac:dyDescent="0.25">
      <c r="A85" s="52">
        <v>51</v>
      </c>
      <c r="B85" s="20" t="s">
        <v>92</v>
      </c>
      <c r="C85" s="20" t="s">
        <v>42</v>
      </c>
      <c r="D85" s="15">
        <v>300</v>
      </c>
      <c r="E85" s="20"/>
      <c r="F85" s="20"/>
      <c r="G85" s="25">
        <v>0</v>
      </c>
      <c r="H85" s="48">
        <f>ROUND(D85*ROUND(G85,2),2)</f>
        <v>0</v>
      </c>
    </row>
    <row r="86" spans="1:8" s="9" customFormat="1" ht="23.25" x14ac:dyDescent="0.25">
      <c r="A86" s="52">
        <v>52</v>
      </c>
      <c r="B86" s="20" t="s">
        <v>93</v>
      </c>
      <c r="C86" s="20" t="s">
        <v>42</v>
      </c>
      <c r="D86" s="15">
        <v>150</v>
      </c>
      <c r="E86" s="20"/>
      <c r="F86" s="20"/>
      <c r="G86" s="25">
        <v>0</v>
      </c>
      <c r="H86" s="48">
        <f>ROUND(D86*ROUND(G86,2),2)</f>
        <v>0</v>
      </c>
    </row>
    <row r="87" spans="1:8" s="9" customFormat="1" ht="23.25" x14ac:dyDescent="0.25">
      <c r="A87" s="52">
        <v>53</v>
      </c>
      <c r="B87" s="20" t="s">
        <v>94</v>
      </c>
      <c r="C87" s="20" t="s">
        <v>42</v>
      </c>
      <c r="D87" s="15">
        <v>50</v>
      </c>
      <c r="E87" s="20"/>
      <c r="F87" s="20"/>
      <c r="G87" s="25">
        <v>0</v>
      </c>
      <c r="H87" s="48">
        <f>ROUND(D87*ROUND(G87,2),2)</f>
        <v>0</v>
      </c>
    </row>
    <row r="88" spans="1:8" s="9" customFormat="1" ht="23.25" x14ac:dyDescent="0.25">
      <c r="A88" s="52">
        <v>54</v>
      </c>
      <c r="B88" s="20" t="s">
        <v>95</v>
      </c>
      <c r="C88" s="20" t="s">
        <v>42</v>
      </c>
      <c r="D88" s="15">
        <v>50</v>
      </c>
      <c r="E88" s="20"/>
      <c r="F88" s="20"/>
      <c r="G88" s="25">
        <v>0</v>
      </c>
      <c r="H88" s="48">
        <f>ROUND(D88*ROUND(G88,2),2)</f>
        <v>0</v>
      </c>
    </row>
    <row r="89" spans="1:8" s="9" customFormat="1" ht="23.25" x14ac:dyDescent="0.25">
      <c r="A89" s="52">
        <v>55</v>
      </c>
      <c r="B89" s="20" t="s">
        <v>96</v>
      </c>
      <c r="C89" s="20" t="s">
        <v>42</v>
      </c>
      <c r="D89" s="15">
        <v>50</v>
      </c>
      <c r="E89" s="20"/>
      <c r="F89" s="20"/>
      <c r="G89" s="25">
        <v>0</v>
      </c>
      <c r="H89" s="48">
        <f>ROUND(D89*ROUND(G89,2),2)</f>
        <v>0</v>
      </c>
    </row>
    <row r="90" spans="1:8" s="9" customFormat="1" x14ac:dyDescent="0.25">
      <c r="A90" s="52">
        <v>56</v>
      </c>
      <c r="B90" s="20" t="s">
        <v>97</v>
      </c>
      <c r="C90" s="20" t="s">
        <v>42</v>
      </c>
      <c r="D90" s="15">
        <v>50</v>
      </c>
      <c r="E90" s="20"/>
      <c r="F90" s="20"/>
      <c r="G90" s="25">
        <v>0</v>
      </c>
      <c r="H90" s="48">
        <f>ROUND(D90*ROUND(G90,2),2)</f>
        <v>0</v>
      </c>
    </row>
    <row r="91" spans="1:8" s="9" customFormat="1" x14ac:dyDescent="0.25">
      <c r="A91" s="52">
        <v>57</v>
      </c>
      <c r="B91" s="20" t="s">
        <v>98</v>
      </c>
      <c r="C91" s="20" t="s">
        <v>42</v>
      </c>
      <c r="D91" s="15">
        <v>50</v>
      </c>
      <c r="E91" s="20"/>
      <c r="F91" s="20"/>
      <c r="G91" s="25">
        <v>0</v>
      </c>
      <c r="H91" s="48">
        <f>ROUND(D91*ROUND(G91,2),2)</f>
        <v>0</v>
      </c>
    </row>
    <row r="92" spans="1:8" s="9" customFormat="1" x14ac:dyDescent="0.25">
      <c r="A92" s="52">
        <v>58</v>
      </c>
      <c r="B92" s="20" t="s">
        <v>99</v>
      </c>
      <c r="C92" s="20" t="s">
        <v>42</v>
      </c>
      <c r="D92" s="15">
        <v>50</v>
      </c>
      <c r="E92" s="20"/>
      <c r="F92" s="20"/>
      <c r="G92" s="25">
        <v>0</v>
      </c>
      <c r="H92" s="48">
        <f>ROUND(D92*ROUND(G92,2),2)</f>
        <v>0</v>
      </c>
    </row>
    <row r="93" spans="1:8" s="9" customFormat="1" x14ac:dyDescent="0.25">
      <c r="A93" s="52">
        <v>59</v>
      </c>
      <c r="B93" s="20" t="s">
        <v>100</v>
      </c>
      <c r="C93" s="20" t="s">
        <v>42</v>
      </c>
      <c r="D93" s="15">
        <v>50</v>
      </c>
      <c r="E93" s="20"/>
      <c r="F93" s="20"/>
      <c r="G93" s="25">
        <v>0</v>
      </c>
      <c r="H93" s="48">
        <f>ROUND(D93*ROUND(G93,2),2)</f>
        <v>0</v>
      </c>
    </row>
    <row r="94" spans="1:8" s="9" customFormat="1" ht="23.25" x14ac:dyDescent="0.25">
      <c r="A94" s="52">
        <v>60</v>
      </c>
      <c r="B94" s="20" t="s">
        <v>101</v>
      </c>
      <c r="C94" s="20" t="s">
        <v>42</v>
      </c>
      <c r="D94" s="15">
        <v>80</v>
      </c>
      <c r="E94" s="20"/>
      <c r="F94" s="20"/>
      <c r="G94" s="25">
        <v>0</v>
      </c>
      <c r="H94" s="48">
        <f>ROUND(D94*ROUND(G94,2),2)</f>
        <v>0</v>
      </c>
    </row>
    <row r="95" spans="1:8" s="9" customFormat="1" ht="23.25" x14ac:dyDescent="0.25">
      <c r="A95" s="52">
        <v>61</v>
      </c>
      <c r="B95" s="20" t="s">
        <v>102</v>
      </c>
      <c r="C95" s="20" t="s">
        <v>42</v>
      </c>
      <c r="D95" s="15">
        <v>2</v>
      </c>
      <c r="E95" s="20"/>
      <c r="F95" s="20"/>
      <c r="G95" s="25">
        <v>0</v>
      </c>
      <c r="H95" s="48">
        <f>ROUND(D95*ROUND(G95,2),2)</f>
        <v>0</v>
      </c>
    </row>
    <row r="96" spans="1:8" s="9" customFormat="1" ht="23.25" x14ac:dyDescent="0.25">
      <c r="A96" s="52">
        <v>62</v>
      </c>
      <c r="B96" s="20" t="s">
        <v>103</v>
      </c>
      <c r="C96" s="20" t="s">
        <v>42</v>
      </c>
      <c r="D96" s="15">
        <v>100</v>
      </c>
      <c r="E96" s="20"/>
      <c r="F96" s="20"/>
      <c r="G96" s="25">
        <v>0</v>
      </c>
      <c r="H96" s="48">
        <f>ROUND(D96*ROUND(G96,2),2)</f>
        <v>0</v>
      </c>
    </row>
    <row r="97" spans="1:8" s="9" customFormat="1" ht="23.25" x14ac:dyDescent="0.25">
      <c r="A97" s="52">
        <v>63</v>
      </c>
      <c r="B97" s="20" t="s">
        <v>104</v>
      </c>
      <c r="C97" s="20" t="s">
        <v>42</v>
      </c>
      <c r="D97" s="15">
        <v>100</v>
      </c>
      <c r="E97" s="20"/>
      <c r="F97" s="20"/>
      <c r="G97" s="25">
        <v>0</v>
      </c>
      <c r="H97" s="48">
        <f>ROUND(D97*ROUND(G97,2),2)</f>
        <v>0</v>
      </c>
    </row>
    <row r="98" spans="1:8" s="9" customFormat="1" ht="23.25" x14ac:dyDescent="0.25">
      <c r="A98" s="52">
        <v>64</v>
      </c>
      <c r="B98" s="20" t="s">
        <v>105</v>
      </c>
      <c r="C98" s="20" t="s">
        <v>42</v>
      </c>
      <c r="D98" s="15">
        <v>100</v>
      </c>
      <c r="E98" s="20"/>
      <c r="F98" s="20"/>
      <c r="G98" s="25">
        <v>0</v>
      </c>
      <c r="H98" s="48">
        <f>ROUND(D98*ROUND(G98,2),2)</f>
        <v>0</v>
      </c>
    </row>
    <row r="99" spans="1:8" s="9" customFormat="1" x14ac:dyDescent="0.25">
      <c r="A99" s="52">
        <v>65</v>
      </c>
      <c r="B99" s="20" t="s">
        <v>106</v>
      </c>
      <c r="C99" s="20" t="s">
        <v>42</v>
      </c>
      <c r="D99" s="15">
        <v>250</v>
      </c>
      <c r="E99" s="20"/>
      <c r="F99" s="20"/>
      <c r="G99" s="25">
        <v>0</v>
      </c>
      <c r="H99" s="48">
        <f>ROUND(D99*ROUND(G99,2),2)</f>
        <v>0</v>
      </c>
    </row>
    <row r="100" spans="1:8" s="9" customFormat="1" ht="23.25" x14ac:dyDescent="0.25">
      <c r="A100" s="52">
        <v>66</v>
      </c>
      <c r="B100" s="20" t="s">
        <v>107</v>
      </c>
      <c r="C100" s="20" t="s">
        <v>42</v>
      </c>
      <c r="D100" s="15">
        <v>400</v>
      </c>
      <c r="E100" s="20"/>
      <c r="F100" s="20"/>
      <c r="G100" s="25">
        <v>0</v>
      </c>
      <c r="H100" s="48">
        <f>ROUND(D100*ROUND(G100,2),2)</f>
        <v>0</v>
      </c>
    </row>
    <row r="101" spans="1:8" s="9" customFormat="1" ht="23.25" x14ac:dyDescent="0.25">
      <c r="A101" s="52">
        <v>67</v>
      </c>
      <c r="B101" s="20" t="s">
        <v>108</v>
      </c>
      <c r="C101" s="20" t="s">
        <v>42</v>
      </c>
      <c r="D101" s="15">
        <v>100</v>
      </c>
      <c r="E101" s="20"/>
      <c r="F101" s="20"/>
      <c r="G101" s="25">
        <v>0</v>
      </c>
      <c r="H101" s="48">
        <f>ROUND(D101*ROUND(G101,2),2)</f>
        <v>0</v>
      </c>
    </row>
    <row r="102" spans="1:8" s="9" customFormat="1" ht="23.25" x14ac:dyDescent="0.25">
      <c r="A102" s="52">
        <v>68</v>
      </c>
      <c r="B102" s="20" t="s">
        <v>109</v>
      </c>
      <c r="C102" s="20" t="s">
        <v>42</v>
      </c>
      <c r="D102" s="15">
        <v>200</v>
      </c>
      <c r="E102" s="20"/>
      <c r="F102" s="20"/>
      <c r="G102" s="25">
        <v>0</v>
      </c>
      <c r="H102" s="48">
        <f>ROUND(D102*ROUND(G102,2),2)</f>
        <v>0</v>
      </c>
    </row>
    <row r="103" spans="1:8" s="9" customFormat="1" x14ac:dyDescent="0.25">
      <c r="A103" s="52">
        <v>69</v>
      </c>
      <c r="B103" s="20" t="s">
        <v>110</v>
      </c>
      <c r="C103" s="20" t="s">
        <v>42</v>
      </c>
      <c r="D103" s="15">
        <v>190</v>
      </c>
      <c r="E103" s="20"/>
      <c r="F103" s="20"/>
      <c r="G103" s="25">
        <v>0</v>
      </c>
      <c r="H103" s="48">
        <f>ROUND(D103*ROUND(G103,2),2)</f>
        <v>0</v>
      </c>
    </row>
    <row r="104" spans="1:8" s="9" customFormat="1" ht="45.75" x14ac:dyDescent="0.25">
      <c r="A104" s="52">
        <v>70</v>
      </c>
      <c r="B104" s="20" t="s">
        <v>111</v>
      </c>
      <c r="C104" s="20" t="s">
        <v>42</v>
      </c>
      <c r="D104" s="15">
        <v>150</v>
      </c>
      <c r="E104" s="20"/>
      <c r="F104" s="20"/>
      <c r="G104" s="25">
        <v>0</v>
      </c>
      <c r="H104" s="48">
        <f>ROUND(D104*ROUND(G104,2),2)</f>
        <v>0</v>
      </c>
    </row>
    <row r="105" spans="1:8" s="9" customFormat="1" x14ac:dyDescent="0.25">
      <c r="A105" s="52">
        <v>71</v>
      </c>
      <c r="B105" s="20" t="s">
        <v>112</v>
      </c>
      <c r="C105" s="20" t="s">
        <v>42</v>
      </c>
      <c r="D105" s="15">
        <v>5</v>
      </c>
      <c r="E105" s="20"/>
      <c r="F105" s="20"/>
      <c r="G105" s="25">
        <v>0</v>
      </c>
      <c r="H105" s="48">
        <f>ROUND(D105*ROUND(G105,2),2)</f>
        <v>0</v>
      </c>
    </row>
    <row r="106" spans="1:8" s="9" customFormat="1" x14ac:dyDescent="0.25">
      <c r="A106" s="52">
        <v>72</v>
      </c>
      <c r="B106" s="20" t="s">
        <v>113</v>
      </c>
      <c r="C106" s="20" t="s">
        <v>42</v>
      </c>
      <c r="D106" s="15">
        <v>20</v>
      </c>
      <c r="E106" s="20"/>
      <c r="F106" s="20"/>
      <c r="G106" s="25">
        <v>0</v>
      </c>
      <c r="H106" s="48">
        <f>ROUND(D106*ROUND(G106,2),2)</f>
        <v>0</v>
      </c>
    </row>
    <row r="107" spans="1:8" s="9" customFormat="1" x14ac:dyDescent="0.25">
      <c r="A107" s="52">
        <v>73</v>
      </c>
      <c r="B107" s="20" t="s">
        <v>114</v>
      </c>
      <c r="C107" s="20" t="s">
        <v>42</v>
      </c>
      <c r="D107" s="15">
        <v>20</v>
      </c>
      <c r="E107" s="20"/>
      <c r="F107" s="20"/>
      <c r="G107" s="25">
        <v>0</v>
      </c>
      <c r="H107" s="48">
        <f>ROUND(D107*ROUND(G107,2),2)</f>
        <v>0</v>
      </c>
    </row>
    <row r="108" spans="1:8" s="9" customFormat="1" x14ac:dyDescent="0.25">
      <c r="A108" s="52">
        <v>74</v>
      </c>
      <c r="B108" s="20" t="s">
        <v>115</v>
      </c>
      <c r="C108" s="20" t="s">
        <v>42</v>
      </c>
      <c r="D108" s="15">
        <v>20</v>
      </c>
      <c r="E108" s="20"/>
      <c r="F108" s="20"/>
      <c r="G108" s="25">
        <v>0</v>
      </c>
      <c r="H108" s="48">
        <f>ROUND(D108*ROUND(G108,2),2)</f>
        <v>0</v>
      </c>
    </row>
    <row r="109" spans="1:8" s="9" customFormat="1" x14ac:dyDescent="0.25">
      <c r="A109" s="52">
        <v>75</v>
      </c>
      <c r="B109" s="20" t="s">
        <v>116</v>
      </c>
      <c r="C109" s="20" t="s">
        <v>42</v>
      </c>
      <c r="D109" s="15">
        <v>4</v>
      </c>
      <c r="E109" s="20"/>
      <c r="F109" s="20"/>
      <c r="G109" s="25">
        <v>0</v>
      </c>
      <c r="H109" s="48">
        <f>ROUND(D109*ROUND(G109,2),2)</f>
        <v>0</v>
      </c>
    </row>
    <row r="110" spans="1:8" s="9" customFormat="1" ht="23.25" x14ac:dyDescent="0.25">
      <c r="A110" s="52">
        <v>76</v>
      </c>
      <c r="B110" s="20" t="s">
        <v>117</v>
      </c>
      <c r="C110" s="20" t="s">
        <v>42</v>
      </c>
      <c r="D110" s="15">
        <v>10</v>
      </c>
      <c r="E110" s="20"/>
      <c r="F110" s="20"/>
      <c r="G110" s="25">
        <v>0</v>
      </c>
      <c r="H110" s="48">
        <f>ROUND(D110*ROUND(G110,2),2)</f>
        <v>0</v>
      </c>
    </row>
    <row r="111" spans="1:8" s="9" customFormat="1" ht="23.25" x14ac:dyDescent="0.25">
      <c r="A111" s="52">
        <v>77</v>
      </c>
      <c r="B111" s="20" t="s">
        <v>118</v>
      </c>
      <c r="C111" s="20" t="s">
        <v>42</v>
      </c>
      <c r="D111" s="15">
        <v>90</v>
      </c>
      <c r="E111" s="20"/>
      <c r="F111" s="20"/>
      <c r="G111" s="25">
        <v>0</v>
      </c>
      <c r="H111" s="48">
        <f>ROUND(D111*ROUND(G111,2),2)</f>
        <v>0</v>
      </c>
    </row>
    <row r="112" spans="1:8" s="9" customFormat="1" x14ac:dyDescent="0.25">
      <c r="A112" s="52">
        <v>78</v>
      </c>
      <c r="B112" s="20" t="s">
        <v>119</v>
      </c>
      <c r="C112" s="20" t="s">
        <v>42</v>
      </c>
      <c r="D112" s="15">
        <v>90</v>
      </c>
      <c r="E112" s="20"/>
      <c r="F112" s="20"/>
      <c r="G112" s="25">
        <v>0</v>
      </c>
      <c r="H112" s="48">
        <f>ROUND(D112*ROUND(G112,2),2)</f>
        <v>0</v>
      </c>
    </row>
    <row r="113" spans="1:8" s="9" customFormat="1" x14ac:dyDescent="0.25">
      <c r="A113" s="52">
        <v>79</v>
      </c>
      <c r="B113" s="20" t="s">
        <v>120</v>
      </c>
      <c r="C113" s="20" t="s">
        <v>42</v>
      </c>
      <c r="D113" s="15">
        <v>6</v>
      </c>
      <c r="E113" s="20"/>
      <c r="F113" s="20"/>
      <c r="G113" s="25">
        <v>0</v>
      </c>
      <c r="H113" s="48">
        <f>ROUND(D113*ROUND(G113,2),2)</f>
        <v>0</v>
      </c>
    </row>
    <row r="114" spans="1:8" s="9" customFormat="1" x14ac:dyDescent="0.25">
      <c r="A114" s="52">
        <v>80</v>
      </c>
      <c r="B114" s="20" t="s">
        <v>121</v>
      </c>
      <c r="C114" s="20" t="s">
        <v>42</v>
      </c>
      <c r="D114" s="15">
        <v>20</v>
      </c>
      <c r="E114" s="20"/>
      <c r="F114" s="20"/>
      <c r="G114" s="25">
        <v>0</v>
      </c>
      <c r="H114" s="48">
        <f>ROUND(D114*ROUND(G114,2),2)</f>
        <v>0</v>
      </c>
    </row>
    <row r="115" spans="1:8" s="9" customFormat="1" x14ac:dyDescent="0.25">
      <c r="A115" s="52">
        <v>81</v>
      </c>
      <c r="B115" s="20" t="s">
        <v>122</v>
      </c>
      <c r="C115" s="20" t="s">
        <v>42</v>
      </c>
      <c r="D115" s="15">
        <v>3</v>
      </c>
      <c r="E115" s="20"/>
      <c r="F115" s="20"/>
      <c r="G115" s="25">
        <v>0</v>
      </c>
      <c r="H115" s="48">
        <f>ROUND(D115*ROUND(G115,2),2)</f>
        <v>0</v>
      </c>
    </row>
    <row r="116" spans="1:8" s="9" customFormat="1" ht="23.25" x14ac:dyDescent="0.25">
      <c r="A116" s="52">
        <v>82</v>
      </c>
      <c r="B116" s="20" t="s">
        <v>123</v>
      </c>
      <c r="C116" s="20" t="s">
        <v>42</v>
      </c>
      <c r="D116" s="15">
        <v>25</v>
      </c>
      <c r="E116" s="20"/>
      <c r="F116" s="20"/>
      <c r="G116" s="25">
        <v>0</v>
      </c>
      <c r="H116" s="48">
        <f>ROUND(D116*ROUND(G116,2),2)</f>
        <v>0</v>
      </c>
    </row>
    <row r="117" spans="1:8" s="9" customFormat="1" x14ac:dyDescent="0.25">
      <c r="A117" s="52">
        <v>83</v>
      </c>
      <c r="B117" s="20" t="s">
        <v>124</v>
      </c>
      <c r="C117" s="20" t="s">
        <v>42</v>
      </c>
      <c r="D117" s="15">
        <v>24</v>
      </c>
      <c r="E117" s="20"/>
      <c r="F117" s="20"/>
      <c r="G117" s="25">
        <v>0</v>
      </c>
      <c r="H117" s="48">
        <f>ROUND(D117*ROUND(G117,2),2)</f>
        <v>0</v>
      </c>
    </row>
    <row r="118" spans="1:8" s="9" customFormat="1" x14ac:dyDescent="0.25">
      <c r="A118" s="52">
        <v>84</v>
      </c>
      <c r="B118" s="20" t="s">
        <v>125</v>
      </c>
      <c r="C118" s="20" t="s">
        <v>42</v>
      </c>
      <c r="D118" s="15">
        <v>10</v>
      </c>
      <c r="E118" s="20"/>
      <c r="F118" s="20"/>
      <c r="G118" s="25">
        <v>0</v>
      </c>
      <c r="H118" s="48">
        <f>ROUND(D118*ROUND(G118,2),2)</f>
        <v>0</v>
      </c>
    </row>
    <row r="119" spans="1:8" s="9" customFormat="1" x14ac:dyDescent="0.25">
      <c r="A119" s="52">
        <v>85</v>
      </c>
      <c r="B119" s="20" t="s">
        <v>126</v>
      </c>
      <c r="C119" s="20" t="s">
        <v>42</v>
      </c>
      <c r="D119" s="15">
        <v>42</v>
      </c>
      <c r="E119" s="20"/>
      <c r="F119" s="20"/>
      <c r="G119" s="25">
        <v>0</v>
      </c>
      <c r="H119" s="48">
        <f>ROUND(D119*ROUND(G119,2),2)</f>
        <v>0</v>
      </c>
    </row>
    <row r="120" spans="1:8" s="9" customFormat="1" ht="23.25" x14ac:dyDescent="0.25">
      <c r="A120" s="52">
        <v>86</v>
      </c>
      <c r="B120" s="20" t="s">
        <v>127</v>
      </c>
      <c r="C120" s="20" t="s">
        <v>42</v>
      </c>
      <c r="D120" s="15">
        <v>4</v>
      </c>
      <c r="E120" s="20"/>
      <c r="F120" s="20"/>
      <c r="G120" s="25">
        <v>0</v>
      </c>
      <c r="H120" s="48">
        <f>ROUND(D120*ROUND(G120,2),2)</f>
        <v>0</v>
      </c>
    </row>
    <row r="121" spans="1:8" s="9" customFormat="1" ht="23.25" x14ac:dyDescent="0.25">
      <c r="A121" s="52">
        <v>87</v>
      </c>
      <c r="B121" s="20" t="s">
        <v>128</v>
      </c>
      <c r="C121" s="20" t="s">
        <v>42</v>
      </c>
      <c r="D121" s="15">
        <v>7</v>
      </c>
      <c r="E121" s="20"/>
      <c r="F121" s="20"/>
      <c r="G121" s="25">
        <v>0</v>
      </c>
      <c r="H121" s="48">
        <f>ROUND(D121*ROUND(G121,2),2)</f>
        <v>0</v>
      </c>
    </row>
    <row r="122" spans="1:8" s="9" customFormat="1" x14ac:dyDescent="0.25">
      <c r="A122" s="52">
        <v>88</v>
      </c>
      <c r="B122" s="20" t="s">
        <v>129</v>
      </c>
      <c r="C122" s="20" t="s">
        <v>42</v>
      </c>
      <c r="D122" s="15">
        <v>350</v>
      </c>
      <c r="E122" s="20"/>
      <c r="F122" s="20"/>
      <c r="G122" s="25">
        <v>0</v>
      </c>
      <c r="H122" s="48">
        <f>ROUND(D122*ROUND(G122,2),2)</f>
        <v>0</v>
      </c>
    </row>
    <row r="123" spans="1:8" s="9" customFormat="1" ht="34.5" x14ac:dyDescent="0.25">
      <c r="A123" s="52">
        <v>89</v>
      </c>
      <c r="B123" s="20" t="s">
        <v>130</v>
      </c>
      <c r="C123" s="20" t="s">
        <v>42</v>
      </c>
      <c r="D123" s="15">
        <v>400</v>
      </c>
      <c r="E123" s="20"/>
      <c r="F123" s="20"/>
      <c r="G123" s="25">
        <v>0</v>
      </c>
      <c r="H123" s="48">
        <f>ROUND(D123*ROUND(G123,2),2)</f>
        <v>0</v>
      </c>
    </row>
    <row r="124" spans="1:8" s="9" customFormat="1" x14ac:dyDescent="0.25">
      <c r="A124" s="52">
        <v>90</v>
      </c>
      <c r="B124" s="20" t="s">
        <v>131</v>
      </c>
      <c r="C124" s="20" t="s">
        <v>42</v>
      </c>
      <c r="D124" s="15">
        <v>300</v>
      </c>
      <c r="E124" s="20"/>
      <c r="F124" s="20"/>
      <c r="G124" s="25">
        <v>0</v>
      </c>
      <c r="H124" s="48">
        <f>ROUND(D124*ROUND(G124,2),2)</f>
        <v>0</v>
      </c>
    </row>
    <row r="125" spans="1:8" s="9" customFormat="1" x14ac:dyDescent="0.25">
      <c r="A125" s="52">
        <v>91</v>
      </c>
      <c r="B125" s="20" t="s">
        <v>132</v>
      </c>
      <c r="C125" s="20" t="s">
        <v>42</v>
      </c>
      <c r="D125" s="15">
        <v>450</v>
      </c>
      <c r="E125" s="20"/>
      <c r="F125" s="20"/>
      <c r="G125" s="25">
        <v>0</v>
      </c>
      <c r="H125" s="48">
        <f>ROUND(D125*ROUND(G125,2),2)</f>
        <v>0</v>
      </c>
    </row>
    <row r="126" spans="1:8" s="9" customFormat="1" ht="23.25" x14ac:dyDescent="0.25">
      <c r="A126" s="52">
        <v>92</v>
      </c>
      <c r="B126" s="20" t="s">
        <v>133</v>
      </c>
      <c r="C126" s="20" t="s">
        <v>42</v>
      </c>
      <c r="D126" s="15">
        <v>300</v>
      </c>
      <c r="E126" s="20"/>
      <c r="F126" s="20"/>
      <c r="G126" s="25">
        <v>0</v>
      </c>
      <c r="H126" s="48">
        <f>ROUND(D126*ROUND(G126,2),2)</f>
        <v>0</v>
      </c>
    </row>
    <row r="127" spans="1:8" s="9" customFormat="1" x14ac:dyDescent="0.25">
      <c r="A127" s="52">
        <v>93</v>
      </c>
      <c r="B127" s="20" t="s">
        <v>134</v>
      </c>
      <c r="C127" s="20" t="s">
        <v>42</v>
      </c>
      <c r="D127" s="15">
        <v>100</v>
      </c>
      <c r="E127" s="20"/>
      <c r="F127" s="20"/>
      <c r="G127" s="25">
        <v>0</v>
      </c>
      <c r="H127" s="48">
        <f>ROUND(D127*ROUND(G127,2),2)</f>
        <v>0</v>
      </c>
    </row>
    <row r="128" spans="1:8" s="9" customFormat="1" x14ac:dyDescent="0.25">
      <c r="A128" s="52">
        <v>94</v>
      </c>
      <c r="B128" s="20" t="s">
        <v>135</v>
      </c>
      <c r="C128" s="20" t="s">
        <v>42</v>
      </c>
      <c r="D128" s="15">
        <v>28</v>
      </c>
      <c r="E128" s="20"/>
      <c r="F128" s="20"/>
      <c r="G128" s="25">
        <v>0</v>
      </c>
      <c r="H128" s="48">
        <f>ROUND(D128*ROUND(G128,2),2)</f>
        <v>0</v>
      </c>
    </row>
    <row r="129" spans="1:8" s="9" customFormat="1" x14ac:dyDescent="0.25">
      <c r="A129" s="52">
        <v>95</v>
      </c>
      <c r="B129" s="20" t="s">
        <v>136</v>
      </c>
      <c r="C129" s="20" t="s">
        <v>42</v>
      </c>
      <c r="D129" s="15">
        <v>28</v>
      </c>
      <c r="E129" s="20"/>
      <c r="F129" s="20"/>
      <c r="G129" s="25">
        <v>0</v>
      </c>
      <c r="H129" s="48">
        <f>ROUND(D129*ROUND(G129,2),2)</f>
        <v>0</v>
      </c>
    </row>
    <row r="130" spans="1:8" s="9" customFormat="1" x14ac:dyDescent="0.25">
      <c r="A130" s="52">
        <v>96</v>
      </c>
      <c r="B130" s="20" t="s">
        <v>137</v>
      </c>
      <c r="C130" s="20" t="s">
        <v>42</v>
      </c>
      <c r="D130" s="15">
        <v>20</v>
      </c>
      <c r="E130" s="20"/>
      <c r="F130" s="20"/>
      <c r="G130" s="25">
        <v>0</v>
      </c>
      <c r="H130" s="48">
        <f>ROUND(D130*ROUND(G130,2),2)</f>
        <v>0</v>
      </c>
    </row>
    <row r="131" spans="1:8" s="9" customFormat="1" x14ac:dyDescent="0.25">
      <c r="A131" s="52">
        <v>97</v>
      </c>
      <c r="B131" s="20" t="s">
        <v>138</v>
      </c>
      <c r="C131" s="20" t="s">
        <v>42</v>
      </c>
      <c r="D131" s="15">
        <v>25</v>
      </c>
      <c r="E131" s="20"/>
      <c r="F131" s="20"/>
      <c r="G131" s="25">
        <v>0</v>
      </c>
      <c r="H131" s="48">
        <f>ROUND(D131*ROUND(G131,2),2)</f>
        <v>0</v>
      </c>
    </row>
    <row r="132" spans="1:8" s="9" customFormat="1" ht="23.25" x14ac:dyDescent="0.25">
      <c r="A132" s="52">
        <v>98</v>
      </c>
      <c r="B132" s="20" t="s">
        <v>56</v>
      </c>
      <c r="C132" s="20" t="s">
        <v>42</v>
      </c>
      <c r="D132" s="15">
        <v>10</v>
      </c>
      <c r="E132" s="20"/>
      <c r="F132" s="20"/>
      <c r="G132" s="25">
        <v>0</v>
      </c>
      <c r="H132" s="48">
        <f>ROUND(D132*ROUND(G132,2),2)</f>
        <v>0</v>
      </c>
    </row>
    <row r="133" spans="1:8" s="9" customFormat="1" x14ac:dyDescent="0.25">
      <c r="A133" s="52">
        <v>99</v>
      </c>
      <c r="B133" s="20" t="s">
        <v>139</v>
      </c>
      <c r="C133" s="20" t="s">
        <v>42</v>
      </c>
      <c r="D133" s="15">
        <v>15</v>
      </c>
      <c r="E133" s="20"/>
      <c r="F133" s="20"/>
      <c r="G133" s="25">
        <v>0</v>
      </c>
      <c r="H133" s="48">
        <f>ROUND(D133*ROUND(G133,2),2)</f>
        <v>0</v>
      </c>
    </row>
    <row r="134" spans="1:8" s="9" customFormat="1" ht="23.25" x14ac:dyDescent="0.25">
      <c r="A134" s="52">
        <v>100</v>
      </c>
      <c r="B134" s="20" t="s">
        <v>140</v>
      </c>
      <c r="C134" s="20" t="s">
        <v>42</v>
      </c>
      <c r="D134" s="15">
        <v>20</v>
      </c>
      <c r="E134" s="20"/>
      <c r="F134" s="20"/>
      <c r="G134" s="25">
        <v>0</v>
      </c>
      <c r="H134" s="48">
        <f>ROUND(D134*ROUND(G134,2),2)</f>
        <v>0</v>
      </c>
    </row>
    <row r="135" spans="1:8" s="9" customFormat="1" x14ac:dyDescent="0.25">
      <c r="A135" s="52">
        <v>101</v>
      </c>
      <c r="B135" s="20" t="s">
        <v>141</v>
      </c>
      <c r="C135" s="20" t="s">
        <v>42</v>
      </c>
      <c r="D135" s="15">
        <v>16</v>
      </c>
      <c r="E135" s="20"/>
      <c r="F135" s="20"/>
      <c r="G135" s="25">
        <v>0</v>
      </c>
      <c r="H135" s="48">
        <f>ROUND(D135*ROUND(G135,2),2)</f>
        <v>0</v>
      </c>
    </row>
    <row r="136" spans="1:8" s="9" customFormat="1" x14ac:dyDescent="0.25">
      <c r="A136" s="52">
        <v>102</v>
      </c>
      <c r="B136" s="20" t="s">
        <v>58</v>
      </c>
      <c r="C136" s="20" t="s">
        <v>42</v>
      </c>
      <c r="D136" s="15">
        <v>40</v>
      </c>
      <c r="E136" s="20"/>
      <c r="F136" s="20"/>
      <c r="G136" s="25">
        <v>0</v>
      </c>
      <c r="H136" s="48">
        <f>ROUND(D136*ROUND(G136,2),2)</f>
        <v>0</v>
      </c>
    </row>
    <row r="137" spans="1:8" s="9" customFormat="1" ht="23.25" x14ac:dyDescent="0.25">
      <c r="A137" s="52">
        <v>103</v>
      </c>
      <c r="B137" s="20" t="s">
        <v>142</v>
      </c>
      <c r="C137" s="20" t="s">
        <v>42</v>
      </c>
      <c r="D137" s="15">
        <v>30</v>
      </c>
      <c r="E137" s="20"/>
      <c r="F137" s="20"/>
      <c r="G137" s="25">
        <v>0</v>
      </c>
      <c r="H137" s="48">
        <f>ROUND(D137*ROUND(G137,2),2)</f>
        <v>0</v>
      </c>
    </row>
    <row r="138" spans="1:8" s="9" customFormat="1" ht="23.25" x14ac:dyDescent="0.25">
      <c r="A138" s="52">
        <v>104</v>
      </c>
      <c r="B138" s="20" t="s">
        <v>143</v>
      </c>
      <c r="C138" s="20" t="s">
        <v>42</v>
      </c>
      <c r="D138" s="15">
        <v>30</v>
      </c>
      <c r="E138" s="20"/>
      <c r="F138" s="20"/>
      <c r="G138" s="25">
        <v>0</v>
      </c>
      <c r="H138" s="48">
        <f>ROUND(D138*ROUND(G138,2),2)</f>
        <v>0</v>
      </c>
    </row>
    <row r="139" spans="1:8" s="9" customFormat="1" x14ac:dyDescent="0.25">
      <c r="A139" s="52">
        <v>105</v>
      </c>
      <c r="B139" s="20" t="s">
        <v>144</v>
      </c>
      <c r="C139" s="20" t="s">
        <v>42</v>
      </c>
      <c r="D139" s="15">
        <v>30</v>
      </c>
      <c r="E139" s="20"/>
      <c r="F139" s="20"/>
      <c r="G139" s="25">
        <v>0</v>
      </c>
      <c r="H139" s="48">
        <f>ROUND(D139*ROUND(G139,2),2)</f>
        <v>0</v>
      </c>
    </row>
    <row r="140" spans="1:8" s="9" customFormat="1" x14ac:dyDescent="0.25">
      <c r="A140" s="52">
        <v>106</v>
      </c>
      <c r="B140" s="20" t="s">
        <v>145</v>
      </c>
      <c r="C140" s="20" t="s">
        <v>42</v>
      </c>
      <c r="D140" s="15">
        <v>30</v>
      </c>
      <c r="E140" s="20"/>
      <c r="F140" s="20"/>
      <c r="G140" s="25">
        <v>0</v>
      </c>
      <c r="H140" s="48">
        <f>ROUND(D140*ROUND(G140,2),2)</f>
        <v>0</v>
      </c>
    </row>
    <row r="141" spans="1:8" s="9" customFormat="1" ht="23.25" x14ac:dyDescent="0.25">
      <c r="A141" s="52">
        <v>107</v>
      </c>
      <c r="B141" s="20" t="s">
        <v>146</v>
      </c>
      <c r="C141" s="20" t="s">
        <v>42</v>
      </c>
      <c r="D141" s="15">
        <v>80</v>
      </c>
      <c r="E141" s="20"/>
      <c r="F141" s="20"/>
      <c r="G141" s="25">
        <v>0</v>
      </c>
      <c r="H141" s="48">
        <f>ROUND(D141*ROUND(G141,2),2)</f>
        <v>0</v>
      </c>
    </row>
    <row r="142" spans="1:8" s="9" customFormat="1" x14ac:dyDescent="0.25">
      <c r="A142" s="52">
        <v>108</v>
      </c>
      <c r="B142" s="20" t="s">
        <v>147</v>
      </c>
      <c r="C142" s="20" t="s">
        <v>42</v>
      </c>
      <c r="D142" s="15">
        <v>40</v>
      </c>
      <c r="E142" s="20"/>
      <c r="F142" s="20"/>
      <c r="G142" s="25">
        <v>0</v>
      </c>
      <c r="H142" s="48">
        <f>ROUND(D142*ROUND(G142,2),2)</f>
        <v>0</v>
      </c>
    </row>
    <row r="143" spans="1:8" s="9" customFormat="1" x14ac:dyDescent="0.25">
      <c r="A143" s="52">
        <v>109</v>
      </c>
      <c r="B143" s="20" t="s">
        <v>148</v>
      </c>
      <c r="C143" s="20" t="s">
        <v>42</v>
      </c>
      <c r="D143" s="15">
        <v>40</v>
      </c>
      <c r="E143" s="20"/>
      <c r="F143" s="20"/>
      <c r="G143" s="25">
        <v>0</v>
      </c>
      <c r="H143" s="48">
        <f>ROUND(D143*ROUND(G143,2),2)</f>
        <v>0</v>
      </c>
    </row>
    <row r="144" spans="1:8" s="9" customFormat="1" x14ac:dyDescent="0.25">
      <c r="A144" s="52">
        <v>110</v>
      </c>
      <c r="B144" s="20" t="s">
        <v>149</v>
      </c>
      <c r="C144" s="20" t="s">
        <v>42</v>
      </c>
      <c r="D144" s="15">
        <v>40</v>
      </c>
      <c r="E144" s="20"/>
      <c r="F144" s="20"/>
      <c r="G144" s="25">
        <v>0</v>
      </c>
      <c r="H144" s="48">
        <f>ROUND(D144*ROUND(G144,2),2)</f>
        <v>0</v>
      </c>
    </row>
    <row r="145" spans="1:8" s="9" customFormat="1" ht="23.25" x14ac:dyDescent="0.25">
      <c r="A145" s="52">
        <v>111</v>
      </c>
      <c r="B145" s="20" t="s">
        <v>150</v>
      </c>
      <c r="C145" s="20" t="s">
        <v>42</v>
      </c>
      <c r="D145" s="15">
        <v>50</v>
      </c>
      <c r="E145" s="20"/>
      <c r="F145" s="20"/>
      <c r="G145" s="25">
        <v>0</v>
      </c>
      <c r="H145" s="48">
        <f>ROUND(D145*ROUND(G145,2),2)</f>
        <v>0</v>
      </c>
    </row>
    <row r="146" spans="1:8" s="9" customFormat="1" ht="23.25" x14ac:dyDescent="0.25">
      <c r="A146" s="52">
        <v>112</v>
      </c>
      <c r="B146" s="20" t="s">
        <v>151</v>
      </c>
      <c r="C146" s="20" t="s">
        <v>42</v>
      </c>
      <c r="D146" s="15">
        <v>30</v>
      </c>
      <c r="E146" s="20"/>
      <c r="F146" s="20"/>
      <c r="G146" s="25">
        <v>0</v>
      </c>
      <c r="H146" s="48">
        <f>ROUND(D146*ROUND(G146,2),2)</f>
        <v>0</v>
      </c>
    </row>
    <row r="147" spans="1:8" s="9" customFormat="1" x14ac:dyDescent="0.25">
      <c r="A147" s="52">
        <v>113</v>
      </c>
      <c r="B147" s="20" t="s">
        <v>152</v>
      </c>
      <c r="C147" s="20" t="s">
        <v>42</v>
      </c>
      <c r="D147" s="15">
        <v>40</v>
      </c>
      <c r="E147" s="20"/>
      <c r="F147" s="20"/>
      <c r="G147" s="25">
        <v>0</v>
      </c>
      <c r="H147" s="48">
        <f>ROUND(D147*ROUND(G147,2),2)</f>
        <v>0</v>
      </c>
    </row>
    <row r="148" spans="1:8" s="9" customFormat="1" x14ac:dyDescent="0.25">
      <c r="A148" s="52">
        <v>114</v>
      </c>
      <c r="B148" s="20" t="s">
        <v>153</v>
      </c>
      <c r="C148" s="20" t="s">
        <v>42</v>
      </c>
      <c r="D148" s="15">
        <v>40</v>
      </c>
      <c r="E148" s="20"/>
      <c r="F148" s="20"/>
      <c r="G148" s="25">
        <v>0</v>
      </c>
      <c r="H148" s="48">
        <f>ROUND(D148*ROUND(G148,2),2)</f>
        <v>0</v>
      </c>
    </row>
    <row r="149" spans="1:8" s="9" customFormat="1" x14ac:dyDescent="0.25">
      <c r="A149" s="52">
        <v>115</v>
      </c>
      <c r="B149" s="20" t="s">
        <v>154</v>
      </c>
      <c r="C149" s="20" t="s">
        <v>42</v>
      </c>
      <c r="D149" s="15">
        <v>2</v>
      </c>
      <c r="E149" s="20"/>
      <c r="F149" s="20"/>
      <c r="G149" s="25">
        <v>0</v>
      </c>
      <c r="H149" s="48">
        <f>ROUND(D149*ROUND(G149,2),2)</f>
        <v>0</v>
      </c>
    </row>
    <row r="150" spans="1:8" s="9" customFormat="1" ht="23.25" x14ac:dyDescent="0.25">
      <c r="A150" s="52">
        <v>116</v>
      </c>
      <c r="B150" s="20" t="s">
        <v>155</v>
      </c>
      <c r="C150" s="20" t="s">
        <v>42</v>
      </c>
      <c r="D150" s="15">
        <v>2</v>
      </c>
      <c r="E150" s="20"/>
      <c r="F150" s="20"/>
      <c r="G150" s="25">
        <v>0</v>
      </c>
      <c r="H150" s="48">
        <f>ROUND(D150*ROUND(G150,2),2)</f>
        <v>0</v>
      </c>
    </row>
    <row r="151" spans="1:8" s="9" customFormat="1" x14ac:dyDescent="0.25">
      <c r="A151" s="52">
        <v>117</v>
      </c>
      <c r="B151" s="20" t="s">
        <v>156</v>
      </c>
      <c r="C151" s="20" t="s">
        <v>42</v>
      </c>
      <c r="D151" s="15">
        <v>200</v>
      </c>
      <c r="E151" s="20"/>
      <c r="F151" s="20"/>
      <c r="G151" s="25">
        <v>0</v>
      </c>
      <c r="H151" s="48">
        <f>ROUND(D151*ROUND(G151,2),2)</f>
        <v>0</v>
      </c>
    </row>
    <row r="152" spans="1:8" s="9" customFormat="1" ht="23.25" x14ac:dyDescent="0.25">
      <c r="A152" s="52">
        <v>118</v>
      </c>
      <c r="B152" s="20" t="s">
        <v>157</v>
      </c>
      <c r="C152" s="20" t="s">
        <v>42</v>
      </c>
      <c r="D152" s="15">
        <v>150</v>
      </c>
      <c r="E152" s="20"/>
      <c r="F152" s="20"/>
      <c r="G152" s="25">
        <v>0</v>
      </c>
      <c r="H152" s="48">
        <f>ROUND(D152*ROUND(G152,2),2)</f>
        <v>0</v>
      </c>
    </row>
    <row r="153" spans="1:8" s="9" customFormat="1" ht="23.25" x14ac:dyDescent="0.25">
      <c r="A153" s="52">
        <v>119</v>
      </c>
      <c r="B153" s="20" t="s">
        <v>158</v>
      </c>
      <c r="C153" s="20" t="s">
        <v>42</v>
      </c>
      <c r="D153" s="15">
        <v>50</v>
      </c>
      <c r="E153" s="20"/>
      <c r="F153" s="20"/>
      <c r="G153" s="25">
        <v>0</v>
      </c>
      <c r="H153" s="48">
        <f>ROUND(D153*ROUND(G153,2),2)</f>
        <v>0</v>
      </c>
    </row>
    <row r="154" spans="1:8" s="9" customFormat="1" ht="23.25" x14ac:dyDescent="0.25">
      <c r="A154" s="52">
        <v>120</v>
      </c>
      <c r="B154" s="20" t="s">
        <v>159</v>
      </c>
      <c r="C154" s="20" t="s">
        <v>42</v>
      </c>
      <c r="D154" s="15">
        <v>50</v>
      </c>
      <c r="E154" s="20"/>
      <c r="F154" s="20"/>
      <c r="G154" s="25">
        <v>0</v>
      </c>
      <c r="H154" s="48">
        <f>ROUND(D154*ROUND(G154,2),2)</f>
        <v>0</v>
      </c>
    </row>
    <row r="155" spans="1:8" s="9" customFormat="1" ht="23.25" x14ac:dyDescent="0.25">
      <c r="A155" s="52">
        <v>121</v>
      </c>
      <c r="B155" s="20" t="s">
        <v>160</v>
      </c>
      <c r="C155" s="20" t="s">
        <v>42</v>
      </c>
      <c r="D155" s="15">
        <v>50</v>
      </c>
      <c r="E155" s="20"/>
      <c r="F155" s="20"/>
      <c r="G155" s="25">
        <v>0</v>
      </c>
      <c r="H155" s="48">
        <f>ROUND(D155*ROUND(G155,2),2)</f>
        <v>0</v>
      </c>
    </row>
    <row r="156" spans="1:8" s="9" customFormat="1" ht="23.25" x14ac:dyDescent="0.25">
      <c r="A156" s="52">
        <v>122</v>
      </c>
      <c r="B156" s="20" t="s">
        <v>161</v>
      </c>
      <c r="C156" s="20" t="s">
        <v>42</v>
      </c>
      <c r="D156" s="15">
        <v>150</v>
      </c>
      <c r="E156" s="20"/>
      <c r="F156" s="20"/>
      <c r="G156" s="25">
        <v>0</v>
      </c>
      <c r="H156" s="48">
        <f>ROUND(D156*ROUND(G156,2),2)</f>
        <v>0</v>
      </c>
    </row>
    <row r="157" spans="1:8" x14ac:dyDescent="0.25">
      <c r="A157" s="56"/>
      <c r="B157" s="5" t="s">
        <v>162</v>
      </c>
      <c r="C157" s="26"/>
      <c r="D157" s="6" t="s">
        <v>163</v>
      </c>
      <c r="E157" s="26"/>
      <c r="F157" s="26"/>
      <c r="G157" s="26"/>
      <c r="H157" s="49">
        <f>SUM(H34:H156)</f>
        <v>0</v>
      </c>
    </row>
    <row r="158" spans="1:8" x14ac:dyDescent="0.25">
      <c r="A158" s="56"/>
      <c r="B158" s="5" t="s">
        <v>164</v>
      </c>
      <c r="C158" s="26"/>
      <c r="D158" s="26"/>
      <c r="E158" s="26"/>
      <c r="F158" s="26"/>
      <c r="G158" s="26"/>
      <c r="H158" s="49">
        <f>H157*0.18</f>
        <v>0</v>
      </c>
    </row>
    <row r="159" spans="1:8" ht="15.75" thickBot="1" x14ac:dyDescent="0.3">
      <c r="A159" s="57"/>
      <c r="B159" s="33" t="s">
        <v>165</v>
      </c>
      <c r="C159" s="32"/>
      <c r="D159" s="32"/>
      <c r="E159" s="32"/>
      <c r="F159" s="32"/>
      <c r="G159" s="32"/>
      <c r="H159" s="50">
        <f>SUM(H157:H158)</f>
        <v>0</v>
      </c>
    </row>
    <row r="160" spans="1:8" ht="39.950000000000003" customHeight="1" x14ac:dyDescent="0.25">
      <c r="B160" s="27" t="s">
        <v>166</v>
      </c>
      <c r="C160" s="28"/>
      <c r="D160" s="28"/>
      <c r="E160" s="28"/>
      <c r="F160" s="28"/>
      <c r="G160" s="28"/>
      <c r="H160" s="28"/>
    </row>
    <row r="161" spans="2:8" ht="20.100000000000001" customHeight="1" x14ac:dyDescent="0.25">
      <c r="B161" s="29" t="s">
        <v>167</v>
      </c>
      <c r="C161" s="4"/>
      <c r="D161" s="4"/>
      <c r="E161" s="4"/>
      <c r="F161" s="4"/>
      <c r="G161" s="4"/>
      <c r="H161" s="4"/>
    </row>
    <row r="162" spans="2:8" x14ac:dyDescent="0.25">
      <c r="B162" s="3" t="s">
        <v>168</v>
      </c>
      <c r="C162" s="2"/>
      <c r="D162" s="2"/>
      <c r="E162" s="2"/>
      <c r="F162" s="2"/>
      <c r="G162" s="2"/>
      <c r="H162" s="2"/>
    </row>
    <row r="163" spans="2:8" x14ac:dyDescent="0.25">
      <c r="B163" s="1" t="s">
        <v>169</v>
      </c>
      <c r="C163" s="2"/>
      <c r="D163" s="2"/>
      <c r="E163" s="2"/>
      <c r="F163" s="2"/>
      <c r="G163" s="2"/>
      <c r="H163" s="2"/>
    </row>
    <row r="164" spans="2:8" x14ac:dyDescent="0.25">
      <c r="B164" s="1" t="s">
        <v>170</v>
      </c>
      <c r="C164" s="2"/>
      <c r="D164" s="2"/>
      <c r="E164" s="2"/>
      <c r="F164" s="2"/>
      <c r="G164" s="2"/>
      <c r="H164" s="2"/>
    </row>
    <row r="166" spans="2:8" s="9" customFormat="1" x14ac:dyDescent="0.25">
      <c r="B166" s="30" t="s">
        <v>171</v>
      </c>
      <c r="D166" s="30" t="s">
        <v>172</v>
      </c>
      <c r="H166" s="30" t="s">
        <v>173</v>
      </c>
    </row>
    <row r="168" spans="2:8" x14ac:dyDescent="0.25">
      <c r="B168" s="31" t="s">
        <v>174</v>
      </c>
    </row>
  </sheetData>
  <mergeCells count="65">
    <mergeCell ref="B162:H162"/>
    <mergeCell ref="B163:H163"/>
    <mergeCell ref="B164:H164"/>
    <mergeCell ref="C32:E32"/>
    <mergeCell ref="F32:H32"/>
    <mergeCell ref="C33:E33"/>
    <mergeCell ref="F33:H33"/>
    <mergeCell ref="B160:H160"/>
    <mergeCell ref="B161:H16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2014-02-03T11:03:43Z</dcterms:created>
  <dcterms:modified xsi:type="dcterms:W3CDTF">2014-02-03T11:10:25Z</dcterms:modified>
</cp:coreProperties>
</file>